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1" i="1" l="1"/>
  <c r="F26" i="1" l="1"/>
  <c r="F25" i="1"/>
  <c r="E23" i="1"/>
  <c r="F23" i="1"/>
  <c r="D21" i="1"/>
  <c r="H21" i="1" s="1"/>
  <c r="H19" i="1"/>
  <c r="H20" i="1"/>
  <c r="F21" i="1"/>
  <c r="G21" i="1"/>
  <c r="D23" i="1" l="1"/>
  <c r="G22" i="1"/>
  <c r="E25" i="1"/>
  <c r="E26" i="1" s="1"/>
  <c r="H22" i="1" l="1"/>
  <c r="G23" i="1"/>
  <c r="H23" i="1" s="1"/>
  <c r="D25" i="1"/>
  <c r="G25" i="1" l="1"/>
  <c r="H25" i="1" s="1"/>
  <c r="D26" i="1"/>
  <c r="G26" i="1" l="1"/>
  <c r="H26" i="1" s="1"/>
</calcChain>
</file>

<file path=xl/sharedStrings.xml><?xml version="1.0" encoding="utf-8"?>
<sst xmlns="http://schemas.openxmlformats.org/spreadsheetml/2006/main" count="41" uniqueCount="39">
  <si>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</si>
  <si>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</si>
  <si>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</si>
  <si>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</si>
  <si>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</si>
  <si>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</si>
  <si>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</si>
  <si>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</si>
  <si>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</si>
  <si>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</si>
  <si>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</si>
  <si>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</si>
  <si>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>Начальник ПТО:</t>
  </si>
  <si>
    <t>Мусин С.Р.</t>
  </si>
  <si>
    <t>Составил инженер ПТО:</t>
  </si>
  <si>
    <t>Муратова Н.Г.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</si>
  <si>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</si>
  <si>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</si>
  <si>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</si>
  <si>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</si>
  <si>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</si>
  <si>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Составлен(а) в прогнозных ценах по состоянию на 2022г.</t>
  </si>
  <si>
    <t>"____" ______________2021 г.</t>
  </si>
  <si>
    <t xml:space="preserve">Строительных
(ремонтно- строительных, ремонтно- реставрационных) работ
</t>
  </si>
  <si>
    <t>монтажных работ</t>
  </si>
  <si>
    <t>оборудования</t>
  </si>
  <si>
    <t>прочих затрат</t>
  </si>
  <si>
    <t>L_20220215</t>
  </si>
  <si>
    <t>Реконструкция ВЛ-04кВ ф.ул.Молодежная с КТП-1218   0,50 км</t>
  </si>
  <si>
    <t>Реконструкция КЛ-04кВ  с КТП-1218 на оп. №1 ВЛ-0,4 кВ ф.ул.Молодежная 0,030 км</t>
  </si>
  <si>
    <t xml:space="preserve">Главный инженер ПО СЭС </t>
  </si>
  <si>
    <t>ГУП "Региональные электрические сети" РБ</t>
  </si>
  <si>
    <t>/Ш.Ф.Хайруллин/</t>
  </si>
  <si>
    <t>"_____" ________________ 2021 года</t>
  </si>
  <si>
    <t xml:space="preserve">Директор ПО СЭС </t>
  </si>
  <si>
    <t>/И.И.Гарифуллин/</t>
  </si>
  <si>
    <t>Реконструкция ВЛ, КЛ-04кВ ф.ул.Молодежная на КТП-1218   0,530 км</t>
  </si>
  <si>
    <t>Сметная стоимость 389,08 тыс.руб. с НДС20%</t>
  </si>
  <si>
    <t>ОБЪЕКТНЫЙ СМЕТНЫЙ РАСЧЕТ №L_20220215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</si>
</sst>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2">
      <alignment horizontal="center"/>
    </xf>
    <xf numFmtId="0" fontId="7" fillId="0" borderId="0">
      <alignment vertical="top"/>
    </xf>
    <xf numFmtId="0" fontId="9" fillId="0" borderId="2">
      <alignment horizontal="center"/>
    </xf>
    <xf numFmtId="0" fontId="9" fillId="0" borderId="0">
      <alignment vertical="top"/>
    </xf>
    <xf numFmtId="0" fontId="7" fillId="0" borderId="0"/>
    <xf numFmtId="0" fontId="9" fillId="0" borderId="0">
      <alignment horizontal="right" vertical="top" wrapText="1"/>
    </xf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2">
      <alignment horizontal="center" wrapText="1"/>
    </xf>
    <xf numFmtId="0" fontId="7" fillId="0" borderId="0">
      <alignment vertical="top"/>
    </xf>
    <xf numFmtId="0" fontId="7" fillId="0" borderId="0"/>
    <xf numFmtId="0" fontId="7" fillId="0" borderId="0"/>
    <xf numFmtId="0" fontId="9" fillId="0" borderId="0"/>
    <xf numFmtId="0" fontId="9" fillId="0" borderId="2">
      <alignment horizontal="center" wrapText="1"/>
    </xf>
    <xf numFmtId="0" fontId="9" fillId="0" borderId="2">
      <alignment horizontal="center"/>
    </xf>
    <xf numFmtId="0" fontId="7" fillId="0" borderId="0"/>
    <xf numFmtId="0" fontId="9" fillId="0" borderId="2">
      <alignment horizontal="center" wrapText="1"/>
    </xf>
    <xf numFmtId="0" fontId="7" fillId="0" borderId="0"/>
    <xf numFmtId="0" fontId="9" fillId="0" borderId="0">
      <alignment horizontal="center"/>
    </xf>
    <xf numFmtId="0" fontId="9" fillId="0" borderId="0">
      <alignment horizontal="left" vertical="top"/>
    </xf>
    <xf numFmtId="0" fontId="7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2" xfId="0" applyFont="1" applyBorder="1" applyAlignment="1">
      <alignment vertical="top" wrapText="1"/>
    </xf>
    <xf numFmtId="2" fontId="9" fillId="0" borderId="12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left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16" fillId="0" borderId="0" xfId="144" applyNumberFormat="1" applyFont="1" applyFill="1" applyBorder="1" applyAlignment="1" applyProtection="1">
      <alignment horizontal="left" vertical="top"/>
    </xf>
    <xf numFmtId="0" fontId="17" fillId="0" borderId="0" xfId="144" applyNumberFormat="1" applyFont="1" applyFill="1" applyBorder="1" applyAlignment="1" applyProtection="1">
      <alignment horizontal="left" vertical="top"/>
    </xf>
    <xf numFmtId="0" fontId="17" fillId="0" borderId="0" xfId="144" applyNumberFormat="1" applyFont="1" applyFill="1" applyBorder="1" applyAlignment="1" applyProtection="1">
      <alignment vertical="top"/>
    </xf>
    <xf numFmtId="0" fontId="17" fillId="0" borderId="0" xfId="144" applyNumberFormat="1" applyFont="1" applyFill="1" applyBorder="1" applyAlignment="1" applyProtection="1">
      <alignment vertical="top" wrapText="1"/>
    </xf>
    <xf numFmtId="0" fontId="17" fillId="0" borderId="1" xfId="144" applyNumberFormat="1" applyFont="1" applyFill="1" applyBorder="1" applyAlignment="1" applyProtection="1"/>
    <xf numFmtId="0" fontId="17" fillId="0" borderId="1" xfId="144" applyNumberFormat="1" applyFont="1" applyFill="1" applyBorder="1" applyAlignment="1" applyProtection="1">
      <alignment horizontal="right"/>
    </xf>
    <xf numFmtId="0" fontId="17" fillId="0" borderId="0" xfId="144" applyNumberFormat="1" applyFont="1" applyFill="1" applyBorder="1" applyAlignment="1" applyProtection="1"/>
    <xf numFmtId="0" fontId="17" fillId="0" borderId="0" xfId="144" applyNumberFormat="1" applyFont="1" applyFill="1" applyBorder="1" applyAlignment="1" applyProtection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11" fillId="0" borderId="23" xfId="0" applyFont="1" applyBorder="1" applyAlignment="1">
      <alignment horizontal="right"/>
    </xf>
    <xf numFmtId="0" fontId="11" fillId="0" borderId="24" xfId="0" applyFont="1" applyBorder="1" applyAlignment="1">
      <alignment horizontal="right"/>
    </xf>
    <xf numFmtId="0" fontId="11" fillId="0" borderId="22" xfId="0" applyFont="1" applyBorder="1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7" fillId="0" borderId="0" xfId="144" applyNumberFormat="1" applyFont="1" applyFill="1" applyBorder="1" applyAlignment="1" applyProtection="1">
      <alignment horizontal="left" vertical="top" wrapText="1"/>
    </xf>
    <xf numFmtId="0" fontId="17" fillId="0" borderId="1" xfId="144" applyNumberFormat="1" applyFont="1" applyFill="1" applyBorder="1" applyAlignment="1" applyProtection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45">
    <cellStyle name="Акт" xfId="98"/>
    <cellStyle name="АктМТСН" xfId="99"/>
    <cellStyle name="ВедРесурсов" xfId="100"/>
    <cellStyle name="ВедРесурсовАкт" xfId="101"/>
    <cellStyle name="Индексы" xfId="102"/>
    <cellStyle name="Итоги" xfId="103"/>
    <cellStyle name="ИтогоАктБазЦ" xfId="104"/>
    <cellStyle name="ИтогоАктБИМ" xfId="105"/>
    <cellStyle name="ИтогоАктРесМет" xfId="106"/>
    <cellStyle name="ИтогоБазЦ" xfId="107"/>
    <cellStyle name="ИтогоБИМ" xfId="108"/>
    <cellStyle name="ИтогоРесМет" xfId="109"/>
    <cellStyle name="ЛокСмета" xfId="110"/>
    <cellStyle name="ЛокСмМТСН" xfId="111"/>
    <cellStyle name="М29" xfId="112"/>
    <cellStyle name="ОбСмета" xfId="113"/>
    <cellStyle name="Обычный" xfId="0" builtinId="0"/>
    <cellStyle name="Обычный 10" xfId="97"/>
    <cellStyle name="Обычный 11" xfId="141"/>
    <cellStyle name="Обычный 12" xfId="134"/>
    <cellStyle name="Обычный 13" xfId="142"/>
    <cellStyle name="Обычный 14" xfId="133"/>
    <cellStyle name="Обычный 15" xfId="143"/>
    <cellStyle name="Обычный 16" xfId="132"/>
    <cellStyle name="Обычный 17" xfId="131"/>
    <cellStyle name="Обычный 18" xfId="130"/>
    <cellStyle name="Обычный 19" xfId="129"/>
    <cellStyle name="Обычный 2" xfId="2"/>
    <cellStyle name="Обычный 2 2" xfId="144"/>
    <cellStyle name="Обычный 20" xfId="127"/>
    <cellStyle name="Обычный 21" xfId="126"/>
    <cellStyle name="Обычный 22" xfId="125"/>
    <cellStyle name="Обычный 23" xfId="124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3 8" xfId="137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4 7" xfId="138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5 6" xfId="128"/>
    <cellStyle name="Обычный 6" xfId="9"/>
    <cellStyle name="Обычный 6 2" xfId="33"/>
    <cellStyle name="Обычный 6 2 2" xfId="81"/>
    <cellStyle name="Обычный 6 3" xfId="57"/>
    <cellStyle name="Обычный 6 4" xfId="139"/>
    <cellStyle name="Обычный 7" xfId="17"/>
    <cellStyle name="Обычный 7 2" xfId="41"/>
    <cellStyle name="Обычный 7 2 2" xfId="89"/>
    <cellStyle name="Обычный 7 3" xfId="65"/>
    <cellStyle name="Обычный 7 4" xfId="136"/>
    <cellStyle name="Обычный 8" xfId="25"/>
    <cellStyle name="Обычный 8 2" xfId="73"/>
    <cellStyle name="Обычный 8 3" xfId="135"/>
    <cellStyle name="Обычный 9" xfId="49"/>
    <cellStyle name="Обычный 9 2" xfId="140"/>
    <cellStyle name="Параметр" xfId="114"/>
    <cellStyle name="ПеременныеСметы" xfId="115"/>
    <cellStyle name="РесСмета" xfId="116"/>
    <cellStyle name="СводВедРес" xfId="117"/>
    <cellStyle name="СводкаСтоимРаб" xfId="118"/>
    <cellStyle name="СводРасч" xfId="119"/>
    <cellStyle name="Титул" xfId="120"/>
    <cellStyle name="Хвост" xfId="121"/>
    <cellStyle name="Ценник" xfId="122"/>
    <cellStyle name="Экспертиза" xfId="1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30"/>
  <sheetViews>
    <sheetView showGridLines="0" tabSelected="1" zoomScale="102" zoomScaleNormal="102" workbookViewId="0">
      <selection activeCell="K24" sqref="K24"/>
    </sheetView>
  </sheetViews>
  <sheetFormatPr defaultColWidth="9.109375" defaultRowHeight="13.2" x14ac:dyDescent="0.25"/>
  <cols>
    <col min="1" max="1" width="5" style="6" customWidth="1"/>
    <col min="2" max="2" width="16.77734375" style="7" customWidth="1"/>
    <col min="3" max="3" width="47.21875" style="7" customWidth="1"/>
    <col min="4" max="5" width="14.33203125" style="5" customWidth="1"/>
    <col min="6" max="6" width="11" style="5" customWidth="1"/>
    <col min="7" max="7" width="11.109375" style="5" customWidth="1"/>
    <col min="8" max="8" width="15" style="5" customWidth="1"/>
    <col min="9" max="9" width="10.5546875" style="6" bestFit="1" customWidth="1"/>
    <col min="10" max="10" width="10.44140625" style="6" bestFit="1" customWidth="1"/>
    <col min="11" max="16384" width="9.109375" style="6"/>
  </cols>
  <sheetData>
    <row r="1" spans="1:10" ht="13.8" x14ac:dyDescent="0.25">
      <c r="A1" s="45" t="s">
        <v>10</v>
      </c>
      <c r="B1" s="45"/>
      <c r="C1" s="28"/>
      <c r="D1" s="6"/>
      <c r="E1" s="6"/>
      <c r="F1" s="6"/>
      <c r="G1" s="26" t="s">
        <v>11</v>
      </c>
      <c r="H1" s="39"/>
      <c r="I1" s="40"/>
      <c r="J1" s="42"/>
    </row>
    <row r="2" spans="1:10" x14ac:dyDescent="0.25">
      <c r="A2" s="46" t="s">
        <v>30</v>
      </c>
      <c r="B2" s="46"/>
      <c r="C2" s="28"/>
      <c r="D2" s="6"/>
      <c r="E2" s="6"/>
      <c r="F2" s="6"/>
      <c r="G2" s="46" t="s">
        <v>34</v>
      </c>
      <c r="H2" s="52"/>
      <c r="I2" s="52"/>
      <c r="J2" s="52"/>
    </row>
    <row r="3" spans="1:10" ht="14.4" customHeight="1" x14ac:dyDescent="0.25">
      <c r="A3" s="47" t="s">
        <v>31</v>
      </c>
      <c r="B3" s="48"/>
      <c r="C3" s="28"/>
      <c r="D3" s="6"/>
      <c r="E3" s="6"/>
      <c r="F3" s="6"/>
      <c r="G3" s="74" t="s">
        <v>31</v>
      </c>
      <c r="H3" s="74"/>
      <c r="I3" s="74"/>
      <c r="J3" s="74"/>
    </row>
    <row r="4" spans="1:10" x14ac:dyDescent="0.25">
      <c r="A4" s="49"/>
      <c r="B4" s="50" t="s">
        <v>32</v>
      </c>
      <c r="C4" s="28"/>
      <c r="D4" s="6"/>
      <c r="E4" s="6"/>
      <c r="F4" s="6"/>
      <c r="G4" s="75" t="s">
        <v>35</v>
      </c>
      <c r="H4" s="75"/>
      <c r="I4" s="75"/>
      <c r="J4" s="51"/>
    </row>
    <row r="5" spans="1:10" x14ac:dyDescent="0.25">
      <c r="A5" s="51" t="s">
        <v>33</v>
      </c>
      <c r="B5" s="47"/>
      <c r="C5" s="28"/>
      <c r="D5" s="6"/>
      <c r="E5" s="6"/>
      <c r="F5" s="6"/>
      <c r="G5" s="27" t="s">
        <v>22</v>
      </c>
      <c r="H5" s="27"/>
      <c r="I5" s="27"/>
      <c r="J5" s="42"/>
    </row>
    <row r="6" spans="1:10" x14ac:dyDescent="0.25">
      <c r="C6" s="76" t="s">
        <v>38</v>
      </c>
      <c r="D6" s="76"/>
      <c r="E6" s="76"/>
      <c r="F6" s="76"/>
      <c r="G6" s="76"/>
      <c r="H6" s="29"/>
    </row>
    <row r="7" spans="1:10" x14ac:dyDescent="0.25">
      <c r="C7" s="77" t="s">
        <v>0</v>
      </c>
      <c r="D7" s="77"/>
      <c r="E7" s="77"/>
      <c r="F7" s="77"/>
      <c r="G7" s="77"/>
      <c r="H7" s="29"/>
    </row>
    <row r="8" spans="1:10" x14ac:dyDescent="0.25">
      <c r="D8" s="29"/>
      <c r="E8" s="41"/>
      <c r="F8" s="29"/>
      <c r="G8" s="29"/>
      <c r="H8" s="29"/>
    </row>
    <row r="9" spans="1:10" ht="24.6" customHeight="1" x14ac:dyDescent="0.25">
      <c r="C9" s="78" t="s">
        <v>36</v>
      </c>
      <c r="D9" s="78"/>
      <c r="E9" s="78"/>
      <c r="F9" s="78"/>
      <c r="G9" s="78"/>
      <c r="H9" s="10"/>
    </row>
    <row r="10" spans="1:10" x14ac:dyDescent="0.25">
      <c r="C10" s="73" t="s">
        <v>1</v>
      </c>
      <c r="D10" s="73"/>
      <c r="E10" s="73"/>
      <c r="F10" s="73"/>
      <c r="G10" s="73"/>
      <c r="H10" s="29"/>
    </row>
    <row r="11" spans="1:10" x14ac:dyDescent="0.25">
      <c r="C11" s="1" t="s">
        <v>37</v>
      </c>
      <c r="D11" s="2"/>
      <c r="E11" s="2"/>
      <c r="F11" s="29"/>
      <c r="G11" s="29"/>
      <c r="H11" s="29"/>
    </row>
    <row r="12" spans="1:10" ht="13.8" thickBot="1" x14ac:dyDescent="0.3">
      <c r="C12" s="1" t="s">
        <v>21</v>
      </c>
      <c r="D12" s="2"/>
      <c r="E12" s="2"/>
      <c r="F12" s="29"/>
      <c r="G12" s="29"/>
      <c r="H12" s="29"/>
    </row>
    <row r="13" spans="1:10" ht="13.2" customHeight="1" x14ac:dyDescent="0.25">
      <c r="A13" s="56" t="s">
        <v>2</v>
      </c>
      <c r="B13" s="58" t="s">
        <v>4</v>
      </c>
      <c r="C13" s="58" t="s">
        <v>5</v>
      </c>
      <c r="D13" s="60" t="s">
        <v>16</v>
      </c>
      <c r="E13" s="60"/>
      <c r="F13" s="60"/>
      <c r="G13" s="60"/>
      <c r="H13" s="60"/>
      <c r="I13" s="53" t="s">
        <v>18</v>
      </c>
    </row>
    <row r="14" spans="1:10" ht="13.2" customHeight="1" x14ac:dyDescent="0.25">
      <c r="A14" s="57"/>
      <c r="B14" s="59"/>
      <c r="C14" s="59"/>
      <c r="D14" s="61" t="s">
        <v>23</v>
      </c>
      <c r="E14" s="61" t="s">
        <v>24</v>
      </c>
      <c r="F14" s="61" t="s">
        <v>25</v>
      </c>
      <c r="G14" s="61" t="s">
        <v>26</v>
      </c>
      <c r="H14" s="61" t="s">
        <v>3</v>
      </c>
      <c r="I14" s="54"/>
    </row>
    <row r="15" spans="1:10" x14ac:dyDescent="0.25">
      <c r="A15" s="57"/>
      <c r="B15" s="59"/>
      <c r="C15" s="59"/>
      <c r="D15" s="61"/>
      <c r="E15" s="61"/>
      <c r="F15" s="61"/>
      <c r="G15" s="61"/>
      <c r="H15" s="61"/>
      <c r="I15" s="54"/>
    </row>
    <row r="16" spans="1:10" x14ac:dyDescent="0.25">
      <c r="A16" s="57"/>
      <c r="B16" s="59"/>
      <c r="C16" s="59"/>
      <c r="D16" s="61"/>
      <c r="E16" s="61"/>
      <c r="F16" s="61"/>
      <c r="G16" s="61"/>
      <c r="H16" s="61"/>
      <c r="I16" s="55"/>
    </row>
    <row r="17" spans="1:10" x14ac:dyDescent="0.25">
      <c r="A17" s="18">
        <v>1</v>
      </c>
      <c r="B17" s="3">
        <v>2</v>
      </c>
      <c r="C17" s="3">
        <v>3</v>
      </c>
      <c r="D17" s="4">
        <v>4</v>
      </c>
      <c r="E17" s="4"/>
      <c r="F17" s="4">
        <v>6</v>
      </c>
      <c r="G17" s="4">
        <v>7</v>
      </c>
      <c r="H17" s="4">
        <v>8</v>
      </c>
      <c r="I17" s="11"/>
    </row>
    <row r="18" spans="1:10" x14ac:dyDescent="0.25">
      <c r="A18" s="66" t="s">
        <v>6</v>
      </c>
      <c r="B18" s="67"/>
      <c r="C18" s="67"/>
      <c r="D18" s="67"/>
      <c r="E18" s="67"/>
      <c r="F18" s="67"/>
      <c r="G18" s="67"/>
      <c r="H18" s="67"/>
      <c r="I18" s="19"/>
    </row>
    <row r="19" spans="1:10" ht="29.4" customHeight="1" x14ac:dyDescent="0.25">
      <c r="A19" s="33">
        <v>1</v>
      </c>
      <c r="B19" s="12" t="s">
        <v>27</v>
      </c>
      <c r="C19" s="43" t="s">
        <v>28</v>
      </c>
      <c r="D19" s="44">
        <v>118946</v>
      </c>
      <c r="E19" s="44">
        <v>169737</v>
      </c>
      <c r="F19" s="44"/>
      <c r="G19" s="44"/>
      <c r="H19" s="44">
        <f>SUM(D19:G19)</f>
        <v>288683</v>
      </c>
      <c r="I19" s="34"/>
      <c r="J19" s="13"/>
    </row>
    <row r="20" spans="1:10" ht="29.4" customHeight="1" thickBot="1" x14ac:dyDescent="0.3">
      <c r="A20" s="33">
        <v>2</v>
      </c>
      <c r="B20" s="12" t="s">
        <v>27</v>
      </c>
      <c r="C20" s="43" t="s">
        <v>29</v>
      </c>
      <c r="D20" s="44">
        <v>897</v>
      </c>
      <c r="E20" s="44">
        <v>14721</v>
      </c>
      <c r="F20" s="44"/>
      <c r="G20" s="44">
        <v>1674</v>
      </c>
      <c r="H20" s="44">
        <f>SUM(D20:G20)</f>
        <v>17292</v>
      </c>
      <c r="I20" s="34"/>
      <c r="J20" s="13"/>
    </row>
    <row r="21" spans="1:10" ht="13.8" customHeight="1" thickBot="1" x14ac:dyDescent="0.3">
      <c r="A21" s="30"/>
      <c r="B21" s="68" t="s">
        <v>7</v>
      </c>
      <c r="C21" s="69"/>
      <c r="D21" s="31">
        <f>SUM(D19:D20)</f>
        <v>119843</v>
      </c>
      <c r="E21" s="31">
        <f>SUM(E19:E20)</f>
        <v>184458</v>
      </c>
      <c r="F21" s="31">
        <f t="shared" ref="F21:G21" si="0">SUM(F19:F20)</f>
        <v>0</v>
      </c>
      <c r="G21" s="31">
        <f t="shared" si="0"/>
        <v>1674</v>
      </c>
      <c r="H21" s="14">
        <f>SUM(D21:G21)</f>
        <v>305975</v>
      </c>
      <c r="I21" s="32"/>
    </row>
    <row r="22" spans="1:10" ht="13.8" customHeight="1" thickBot="1" x14ac:dyDescent="0.3">
      <c r="A22" s="35">
        <v>4</v>
      </c>
      <c r="B22" s="36"/>
      <c r="C22" s="37" t="s">
        <v>19</v>
      </c>
      <c r="D22" s="14"/>
      <c r="E22" s="14"/>
      <c r="F22" s="14"/>
      <c r="G22" s="14">
        <f>(D21+E21)*0.06</f>
        <v>18258.059999999998</v>
      </c>
      <c r="H22" s="14">
        <f>SUM(D22:G22)</f>
        <v>18258.059999999998</v>
      </c>
      <c r="I22" s="38"/>
    </row>
    <row r="23" spans="1:10" ht="13.8" customHeight="1" thickBot="1" x14ac:dyDescent="0.3">
      <c r="A23" s="70" t="s">
        <v>20</v>
      </c>
      <c r="B23" s="71"/>
      <c r="C23" s="72"/>
      <c r="D23" s="14">
        <f>D21+D22</f>
        <v>119843</v>
      </c>
      <c r="E23" s="14">
        <f t="shared" ref="E23:G23" si="1">E21+E22</f>
        <v>184458</v>
      </c>
      <c r="F23" s="14">
        <f t="shared" si="1"/>
        <v>0</v>
      </c>
      <c r="G23" s="14">
        <f t="shared" si="1"/>
        <v>19932.059999999998</v>
      </c>
      <c r="H23" s="14">
        <f>SUM(D23:G23)</f>
        <v>324233.06</v>
      </c>
      <c r="I23" s="38"/>
    </row>
    <row r="24" spans="1:10" ht="13.8" thickBot="1" x14ac:dyDescent="0.3">
      <c r="A24" s="64" t="s">
        <v>8</v>
      </c>
      <c r="B24" s="65"/>
      <c r="C24" s="65"/>
      <c r="D24" s="65"/>
      <c r="E24" s="65"/>
      <c r="F24" s="65"/>
      <c r="G24" s="65"/>
      <c r="H24" s="65"/>
      <c r="I24" s="20"/>
    </row>
    <row r="25" spans="1:10" ht="38.4" customHeight="1" thickBot="1" x14ac:dyDescent="0.3">
      <c r="A25" s="16">
        <v>6</v>
      </c>
      <c r="B25" s="17"/>
      <c r="C25" s="17" t="s">
        <v>17</v>
      </c>
      <c r="D25" s="14">
        <f>D23*0.2</f>
        <v>23968.600000000002</v>
      </c>
      <c r="E25" s="14">
        <f t="shared" ref="E25:G25" si="2">E23*0.2</f>
        <v>36891.599999999999</v>
      </c>
      <c r="F25" s="14">
        <f t="shared" si="2"/>
        <v>0</v>
      </c>
      <c r="G25" s="14">
        <f t="shared" si="2"/>
        <v>3986.4119999999998</v>
      </c>
      <c r="H25" s="14">
        <f>SUM(D25:G25)</f>
        <v>64846.611999999994</v>
      </c>
      <c r="I25" s="15"/>
      <c r="J25" s="13"/>
    </row>
    <row r="26" spans="1:10" ht="13.8" thickBot="1" x14ac:dyDescent="0.3">
      <c r="A26" s="21"/>
      <c r="B26" s="62" t="s">
        <v>9</v>
      </c>
      <c r="C26" s="63"/>
      <c r="D26" s="22">
        <f>D23+D25</f>
        <v>143811.6</v>
      </c>
      <c r="E26" s="22">
        <f t="shared" ref="E26:G26" si="3">E23+E25</f>
        <v>221349.6</v>
      </c>
      <c r="F26" s="22">
        <f t="shared" si="3"/>
        <v>0</v>
      </c>
      <c r="G26" s="22">
        <f t="shared" si="3"/>
        <v>23918.471999999998</v>
      </c>
      <c r="H26" s="22">
        <f>SUM(D26:G26)</f>
        <v>389079.67200000002</v>
      </c>
      <c r="I26" s="23"/>
    </row>
    <row r="28" spans="1:10" x14ac:dyDescent="0.25">
      <c r="A28" s="24"/>
      <c r="B28" s="25"/>
      <c r="C28" s="28" t="s">
        <v>12</v>
      </c>
      <c r="D28" s="28" t="s">
        <v>13</v>
      </c>
      <c r="E28" s="28"/>
    </row>
    <row r="29" spans="1:10" x14ac:dyDescent="0.25">
      <c r="A29" s="24"/>
      <c r="B29" s="25"/>
      <c r="C29" s="9"/>
      <c r="D29" s="28"/>
      <c r="E29" s="28"/>
    </row>
    <row r="30" spans="1:10" ht="13.8" x14ac:dyDescent="0.25">
      <c r="A30" s="8"/>
      <c r="B30" s="8"/>
      <c r="C30" s="28" t="s">
        <v>14</v>
      </c>
      <c r="D30" s="28" t="s">
        <v>15</v>
      </c>
      <c r="E30" s="28"/>
    </row>
  </sheetData>
  <mergeCells count="21">
    <mergeCell ref="G3:J3"/>
    <mergeCell ref="G4:I4"/>
    <mergeCell ref="C6:G6"/>
    <mergeCell ref="C7:G7"/>
    <mergeCell ref="C9:G9"/>
    <mergeCell ref="C10:G10"/>
    <mergeCell ref="D14:D16"/>
    <mergeCell ref="E14:E16"/>
    <mergeCell ref="F14:F16"/>
    <mergeCell ref="G14:G16"/>
    <mergeCell ref="B26:C26"/>
    <mergeCell ref="A24:H24"/>
    <mergeCell ref="A18:H18"/>
    <mergeCell ref="B21:C21"/>
    <mergeCell ref="A23:C23"/>
    <mergeCell ref="I13:I16"/>
    <mergeCell ref="A13:A16"/>
    <mergeCell ref="B13:B16"/>
    <mergeCell ref="C13:C16"/>
    <mergeCell ref="D13:H13"/>
    <mergeCell ref="H14:H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8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2022-03-29T11:09:15Z</dcterms:modified>
</cp:coreProperties>
</file>